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110" i="4"/>
  <c r="J42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06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<sst xmlns="http://schemas.openxmlformats.org/spreadsheetml/2006/main" count="808" uniqueCount="126">
  <si>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</si>
  <si>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</si>
  <si>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</si>
  <si>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</si>
  <si>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</si>
  <si>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</si>
  <si>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</si>
  <si>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</si>
  <si>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</si>
  <si>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</si>
  <si>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</si>
  <si>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</si>
  <si>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</si>
  <si>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</si>
  <si>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</si>
  <si>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</si>
  <si>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</si>
  <si>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</si>
  <si>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</si>
  <si>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</si>
  <si>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</si>
  <si>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</si>
  <si>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</si>
  <si>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</si>
  <si>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</si>
  <si>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</si>
  <si>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</si>
  <si>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</si>
  <si>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</si>
  <si>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</si>
  <si>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</si>
  <si>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</si>
  <si>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</si>
  <si>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</si>
  <si>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</si>
  <si>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</si>
  <si>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</si>
  <si>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</si>
  <si>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</si>
  <si>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</si>
  <si>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</si>
  <si>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</si>
  <si>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</si>
  <si>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</si>
  <si>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</si>
  <si>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</si>
  <si>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</si>
  <si>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</si>
  <si>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</si>
  <si>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</si>
  <si>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</si>
  <si>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</si>
  <si>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</si>
  <si>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</si>
  <si>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</si>
  <si>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</si>
  <si>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</si>
  <si>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</si>
  <si>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</si>
  <si>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</si>
  <si>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</si>
  <si>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</si>
  <si>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</si>
  <si>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</si>
  <si>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</si>
  <si>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</si>
  <si>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</si>
  <si>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</si>
  <si>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</si>
  <si>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</si>
  <si>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</si>
  <si>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</si>
  <si>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</si>
  <si>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</si>
  <si>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</si>
  <si>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</si>
  <si>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</si>
  <si>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</si>
  <si>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</si>
  <si>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</si>
  <si>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</si>
  <si>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</si>
  <si>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</si>
  <si>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</si>
  <si>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</si>
  <si>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</si>
  <si>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</si>
  <si>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</si>
  <si>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</si>
  <si>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</si>
  <si>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</si>
  <si>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</si>
  <si>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</si>
  <si>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</si>
  <si>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</si>
  <si>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</si>
  <si>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</si>
  <si>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</si>
  <si>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</si>
  <si>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</si>
  <si>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</si>
  <si>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</si>
  <si>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</si>
  <si>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</si>
  <si>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</si>
  <si>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</si>
  <si>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</si>
  <si>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</si>
  <si>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</si>
  <si>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</si>
  <si>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</si>
  <si>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</si>
  <si>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</si>
  <si>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</si>
  <si>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</si>
  <si>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2027 год</t>
  </si>
  <si>
    <t>Почепского района Брянской области от  27 декабря  2024 года № 18</t>
  </si>
  <si>
    <t xml:space="preserve">   на 2025 год и плановый период 2026-2027 годов</t>
  </si>
  <si>
    <t>райна Брянской области на 2025 год и плановый период 2026-2027 годов</t>
  </si>
  <si>
    <t>на 2025 год и плановый период 2026-2027 годов</t>
  </si>
  <si>
    <t>Приложение 4</t>
  </si>
  <si>
    <t>9Д180</t>
  </si>
  <si>
    <t>Приложение 5.3</t>
  </si>
  <si>
    <t>81710</t>
  </si>
  <si>
    <t>Организация и содержание мест захоронений (кладбищ)</t>
  </si>
  <si>
    <t>Почепского района Брянской области от 27 июня 2025 года № 34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</si>
</sst>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showWhiteSpace="0" view="pageLayout" topLeftCell="A9" workbookViewId="0">
      <selection activeCell="J86" sqref="J86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120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125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95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97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117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122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96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118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10.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103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94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119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112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109</v>
      </c>
      <c r="I20" s="94" t="s">
        <v>111</v>
      </c>
      <c r="J20" s="96" t="s">
        <v>115</v>
      </c>
      <c r="K20" s="96"/>
      <c r="L20" s="100" t="s">
        <v>82</v>
      </c>
      <c r="M20" s="100" t="s">
        <v>83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73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84</v>
      </c>
      <c r="J23" s="21" t="s">
        <v>84</v>
      </c>
      <c r="K23" s="29"/>
      <c r="L23" s="40"/>
      <c r="M23" s="29"/>
      <c r="N23" s="76"/>
      <c r="O23" s="76"/>
    </row>
    <row r="24" spans="1:15" ht="38.25">
      <c r="A24" s="49" t="s">
        <v>93</v>
      </c>
      <c r="B24" s="50" t="s">
        <v>43</v>
      </c>
      <c r="C24" s="63"/>
      <c r="D24" s="64"/>
      <c r="E24" s="63"/>
      <c r="F24" s="65"/>
      <c r="G24" s="63"/>
      <c r="H24" s="50"/>
      <c r="I24" s="50" t="s">
        <v>84</v>
      </c>
      <c r="J24" s="50" t="s">
        <v>84</v>
      </c>
      <c r="K24" s="19"/>
      <c r="L24" s="40"/>
      <c r="M24" s="29"/>
      <c r="N24" s="29"/>
      <c r="O24" s="29"/>
    </row>
    <row r="25" spans="1:15" ht="48.75" customHeight="1">
      <c r="A25" s="39" t="s">
        <v>75</v>
      </c>
      <c r="B25" s="50" t="s">
        <v>43</v>
      </c>
      <c r="C25" s="63">
        <v>0</v>
      </c>
      <c r="D25" s="66" t="s">
        <v>72</v>
      </c>
      <c r="E25" s="50" t="s">
        <v>33</v>
      </c>
      <c r="F25" s="50"/>
      <c r="G25" s="38"/>
      <c r="H25" s="67">
        <f>SUM(H26)</f>
        <v>20000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74</v>
      </c>
      <c r="B26" s="50" t="s">
        <v>43</v>
      </c>
      <c r="C26" s="63">
        <v>0</v>
      </c>
      <c r="D26" s="66" t="s">
        <v>72</v>
      </c>
      <c r="E26" s="50" t="s">
        <v>33</v>
      </c>
      <c r="F26" s="50" t="s">
        <v>32</v>
      </c>
      <c r="G26" s="50" t="s">
        <v>3</v>
      </c>
      <c r="H26" s="67">
        <f>SUM(H27+H31+H42)</f>
        <v>20000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69</v>
      </c>
      <c r="B27" s="21" t="s">
        <v>43</v>
      </c>
      <c r="C27" s="21" t="s">
        <v>44</v>
      </c>
      <c r="D27" s="24" t="s">
        <v>72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84</v>
      </c>
      <c r="M27" s="23" t="s">
        <v>84</v>
      </c>
      <c r="N27" s="68">
        <v>0</v>
      </c>
      <c r="O27" s="68">
        <v>0</v>
      </c>
    </row>
    <row r="28" spans="1:15" ht="24.75" customHeight="1">
      <c r="A28" s="37" t="s">
        <v>70</v>
      </c>
      <c r="B28" s="21" t="s">
        <v>43</v>
      </c>
      <c r="C28" s="21" t="s">
        <v>44</v>
      </c>
      <c r="D28" s="24" t="s">
        <v>72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84</v>
      </c>
      <c r="M28" s="23" t="s">
        <v>84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72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84</v>
      </c>
      <c r="M29" s="23" t="s">
        <v>84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72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84</v>
      </c>
      <c r="M30" s="23" t="s">
        <v>84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72</v>
      </c>
      <c r="E31" s="50">
        <v>917</v>
      </c>
      <c r="F31" s="50" t="s">
        <v>32</v>
      </c>
      <c r="G31" s="50" t="s">
        <v>3</v>
      </c>
      <c r="H31" s="67">
        <f>SUM(H33+H35+H37+H39)</f>
        <v>20000</v>
      </c>
      <c r="I31" s="67">
        <f>SUM(I33+I35+I37+I39)</f>
        <v>0</v>
      </c>
      <c r="J31" s="67">
        <f>SUM(J33+J35+J37+J39)</f>
        <v>0</v>
      </c>
      <c r="K31" s="19"/>
      <c r="L31" s="23" t="s">
        <v>84</v>
      </c>
      <c r="M31" s="23" t="s">
        <v>84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71</v>
      </c>
      <c r="B32" s="21" t="s">
        <v>43</v>
      </c>
      <c r="C32" s="21" t="s">
        <v>44</v>
      </c>
      <c r="D32" s="24" t="s">
        <v>72</v>
      </c>
      <c r="E32" s="21">
        <v>917</v>
      </c>
      <c r="F32" s="21" t="s">
        <v>68</v>
      </c>
      <c r="G32" s="20" t="s">
        <v>3</v>
      </c>
      <c r="H32" s="68">
        <v>20000</v>
      </c>
      <c r="I32" s="68">
        <v>0</v>
      </c>
      <c r="J32" s="68">
        <v>0</v>
      </c>
      <c r="K32" s="23"/>
      <c r="L32" s="23" t="s">
        <v>84</v>
      </c>
      <c r="M32" s="23" t="s">
        <v>84</v>
      </c>
      <c r="N32" s="68">
        <v>0</v>
      </c>
      <c r="O32" s="68">
        <v>0</v>
      </c>
    </row>
    <row r="33" spans="1:15" ht="63.75" customHeight="1">
      <c r="A33" s="33" t="s">
        <v>58</v>
      </c>
      <c r="B33" s="21" t="s">
        <v>43</v>
      </c>
      <c r="C33" s="21" t="s">
        <v>44</v>
      </c>
      <c r="D33" s="24" t="s">
        <v>72</v>
      </c>
      <c r="E33" s="21">
        <v>917</v>
      </c>
      <c r="F33" s="21" t="s">
        <v>68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84</v>
      </c>
      <c r="M33" s="23" t="s">
        <v>84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72</v>
      </c>
      <c r="E34" s="21">
        <v>917</v>
      </c>
      <c r="F34" s="21" t="s">
        <v>68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84</v>
      </c>
      <c r="M34" s="23" t="s">
        <v>84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72</v>
      </c>
      <c r="E35" s="21">
        <v>917</v>
      </c>
      <c r="F35" s="21" t="s">
        <v>68</v>
      </c>
      <c r="G35" s="21" t="s">
        <v>11</v>
      </c>
      <c r="H35" s="68">
        <v>20000</v>
      </c>
      <c r="I35" s="68">
        <v>0</v>
      </c>
      <c r="J35" s="68">
        <v>0</v>
      </c>
      <c r="K35" s="23"/>
      <c r="L35" s="23" t="s">
        <v>84</v>
      </c>
      <c r="M35" s="23" t="s">
        <v>84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72</v>
      </c>
      <c r="E36" s="21">
        <v>917</v>
      </c>
      <c r="F36" s="21" t="s">
        <v>68</v>
      </c>
      <c r="G36" s="21" t="s">
        <v>12</v>
      </c>
      <c r="H36" s="68">
        <v>20000</v>
      </c>
      <c r="I36" s="68">
        <v>0</v>
      </c>
      <c r="J36" s="68">
        <v>0</v>
      </c>
      <c r="K36" s="23"/>
      <c r="L36" s="23" t="s">
        <v>84</v>
      </c>
      <c r="M36" s="23" t="s">
        <v>84</v>
      </c>
      <c r="N36" s="68">
        <v>0</v>
      </c>
      <c r="O36" s="68">
        <v>0</v>
      </c>
    </row>
    <row r="37" spans="1:15" ht="25.5" customHeight="1">
      <c r="A37" s="54" t="s">
        <v>60</v>
      </c>
      <c r="B37" s="21" t="s">
        <v>43</v>
      </c>
      <c r="C37" s="21" t="s">
        <v>44</v>
      </c>
      <c r="D37" s="24" t="s">
        <v>72</v>
      </c>
      <c r="E37" s="21">
        <v>917</v>
      </c>
      <c r="F37" s="21" t="s">
        <v>68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84</v>
      </c>
      <c r="M37" s="23" t="s">
        <v>84</v>
      </c>
      <c r="N37" s="68">
        <v>0</v>
      </c>
      <c r="O37" s="68">
        <v>0</v>
      </c>
    </row>
    <row r="38" spans="1:15" ht="24" customHeight="1">
      <c r="A38" s="54" t="s">
        <v>61</v>
      </c>
      <c r="B38" s="21" t="s">
        <v>43</v>
      </c>
      <c r="C38" s="21" t="s">
        <v>44</v>
      </c>
      <c r="D38" s="24" t="s">
        <v>72</v>
      </c>
      <c r="E38" s="21">
        <v>917</v>
      </c>
      <c r="F38" s="21" t="s">
        <v>68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84</v>
      </c>
      <c r="M38" s="23" t="s">
        <v>84</v>
      </c>
      <c r="N38" s="68">
        <v>0</v>
      </c>
      <c r="O38" s="68">
        <v>0</v>
      </c>
    </row>
    <row r="39" spans="1:15" ht="63.75" customHeight="1">
      <c r="A39" s="54" t="s">
        <v>86</v>
      </c>
      <c r="B39" s="21" t="s">
        <v>43</v>
      </c>
      <c r="C39" s="21" t="s">
        <v>44</v>
      </c>
      <c r="D39" s="24" t="s">
        <v>72</v>
      </c>
      <c r="E39" s="21" t="s">
        <v>33</v>
      </c>
      <c r="F39" s="21" t="s">
        <v>85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84</v>
      </c>
      <c r="M39" s="23" t="s">
        <v>84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72</v>
      </c>
      <c r="E40" s="21" t="s">
        <v>33</v>
      </c>
      <c r="F40" s="21" t="s">
        <v>85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84</v>
      </c>
      <c r="M40" s="23" t="s">
        <v>84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72</v>
      </c>
      <c r="E41" s="21" t="s">
        <v>33</v>
      </c>
      <c r="F41" s="21" t="s">
        <v>85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84</v>
      </c>
      <c r="M41" s="23" t="s">
        <v>84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72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84</v>
      </c>
      <c r="M42" s="23" t="s">
        <v>84</v>
      </c>
      <c r="N42" s="68">
        <v>0</v>
      </c>
      <c r="O42" s="68">
        <v>0</v>
      </c>
    </row>
    <row r="43" spans="1:15" ht="24" customHeight="1">
      <c r="A43" s="10" t="s">
        <v>76</v>
      </c>
      <c r="B43" s="21" t="s">
        <v>43</v>
      </c>
      <c r="C43" s="21" t="s">
        <v>44</v>
      </c>
      <c r="D43" s="24" t="s">
        <v>72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84</v>
      </c>
      <c r="M43" s="23" t="s">
        <v>84</v>
      </c>
      <c r="N43" s="68">
        <v>0</v>
      </c>
      <c r="O43" s="68">
        <v>0</v>
      </c>
    </row>
    <row r="44" spans="1:15" ht="37.5" customHeight="1">
      <c r="A44" s="10" t="s">
        <v>81</v>
      </c>
      <c r="B44" s="21" t="s">
        <v>43</v>
      </c>
      <c r="C44" s="21" t="s">
        <v>44</v>
      </c>
      <c r="D44" s="24" t="s">
        <v>72</v>
      </c>
      <c r="E44" s="21" t="s">
        <v>33</v>
      </c>
      <c r="F44" s="21" t="s">
        <v>78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84</v>
      </c>
      <c r="M44" s="23" t="s">
        <v>84</v>
      </c>
      <c r="N44" s="68">
        <v>0</v>
      </c>
      <c r="O44" s="68">
        <v>0</v>
      </c>
    </row>
    <row r="45" spans="1:15" ht="69.75" customHeight="1">
      <c r="A45" s="33" t="s">
        <v>58</v>
      </c>
      <c r="B45" s="21" t="s">
        <v>43</v>
      </c>
      <c r="C45" s="21" t="s">
        <v>44</v>
      </c>
      <c r="D45" s="24" t="s">
        <v>72</v>
      </c>
      <c r="E45" s="21" t="s">
        <v>33</v>
      </c>
      <c r="F45" s="21" t="s">
        <v>78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84</v>
      </c>
      <c r="M45" s="23" t="s">
        <v>84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72</v>
      </c>
      <c r="E46" s="21" t="s">
        <v>33</v>
      </c>
      <c r="F46" s="21" t="s">
        <v>78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84</v>
      </c>
      <c r="M46" s="23" t="s">
        <v>84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72</v>
      </c>
      <c r="E47" s="21" t="s">
        <v>33</v>
      </c>
      <c r="F47" s="21" t="s">
        <v>78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84</v>
      </c>
      <c r="M47" s="23" t="s">
        <v>84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72</v>
      </c>
      <c r="E48" s="21" t="s">
        <v>33</v>
      </c>
      <c r="F48" s="21" t="s">
        <v>78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106</v>
      </c>
      <c r="B49" s="21" t="s">
        <v>104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107</v>
      </c>
      <c r="B50" s="21" t="s">
        <v>104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108</v>
      </c>
      <c r="B51" s="21" t="s">
        <v>104</v>
      </c>
      <c r="C51" s="21" t="s">
        <v>44</v>
      </c>
      <c r="D51" s="24" t="s">
        <v>4</v>
      </c>
      <c r="E51" s="21" t="s">
        <v>33</v>
      </c>
      <c r="F51" s="21" t="s">
        <v>105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104</v>
      </c>
      <c r="C52" s="21" t="s">
        <v>44</v>
      </c>
      <c r="D52" s="24" t="s">
        <v>4</v>
      </c>
      <c r="E52" s="21" t="s">
        <v>33</v>
      </c>
      <c r="F52" s="21" t="s">
        <v>105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104</v>
      </c>
      <c r="C53" s="21" t="s">
        <v>44</v>
      </c>
      <c r="D53" s="24" t="s">
        <v>4</v>
      </c>
      <c r="E53" s="21" t="s">
        <v>33</v>
      </c>
      <c r="F53" s="21" t="s">
        <v>105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84</v>
      </c>
      <c r="M53" s="23" t="s">
        <v>84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1594300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84</v>
      </c>
      <c r="M54" s="23" t="s">
        <v>84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66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84</v>
      </c>
      <c r="K55" s="19"/>
      <c r="L55" s="23" t="s">
        <v>84</v>
      </c>
      <c r="M55" s="23" t="s">
        <v>84</v>
      </c>
      <c r="N55" s="67" t="s">
        <v>84</v>
      </c>
      <c r="O55" s="67" t="s">
        <v>84</v>
      </c>
    </row>
    <row r="56" spans="1:15" ht="74.25" customHeight="1">
      <c r="A56" s="56" t="s">
        <v>67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100</v>
      </c>
      <c r="G56" s="21" t="s">
        <v>3</v>
      </c>
      <c r="H56" s="68">
        <v>0</v>
      </c>
      <c r="I56" s="68">
        <v>0</v>
      </c>
      <c r="J56" s="68" t="s">
        <v>84</v>
      </c>
      <c r="K56" s="30"/>
      <c r="L56" s="23" t="s">
        <v>84</v>
      </c>
      <c r="M56" s="23" t="s">
        <v>84</v>
      </c>
      <c r="N56" s="68" t="s">
        <v>84</v>
      </c>
      <c r="O56" s="68" t="s">
        <v>84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100</v>
      </c>
      <c r="G57" s="21" t="s">
        <v>16</v>
      </c>
      <c r="H57" s="68">
        <v>0</v>
      </c>
      <c r="I57" s="68">
        <v>0</v>
      </c>
      <c r="J57" s="68" t="s">
        <v>84</v>
      </c>
      <c r="K57" s="30"/>
      <c r="L57" s="23" t="s">
        <v>84</v>
      </c>
      <c r="M57" s="23" t="s">
        <v>84</v>
      </c>
      <c r="N57" s="68" t="s">
        <v>84</v>
      </c>
      <c r="O57" s="68" t="s">
        <v>84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100</v>
      </c>
      <c r="G58" s="21" t="s">
        <v>15</v>
      </c>
      <c r="H58" s="68">
        <v>0</v>
      </c>
      <c r="I58" s="68">
        <v>0</v>
      </c>
      <c r="J58" s="68" t="s">
        <v>84</v>
      </c>
      <c r="K58" s="30"/>
      <c r="L58" s="23" t="s">
        <v>84</v>
      </c>
      <c r="M58" s="23" t="s">
        <v>84</v>
      </c>
      <c r="N58" s="68" t="s">
        <v>84</v>
      </c>
      <c r="O58" s="68" t="s">
        <v>84</v>
      </c>
    </row>
    <row r="59" spans="1:15" ht="1.5" customHeight="1">
      <c r="A59" s="42" t="s">
        <v>88</v>
      </c>
      <c r="B59" s="50"/>
      <c r="C59" s="50"/>
      <c r="D59" s="66"/>
      <c r="E59" s="50"/>
      <c r="F59" s="50"/>
      <c r="G59" s="50"/>
      <c r="H59" s="67"/>
      <c r="I59" s="67" t="s">
        <v>84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89</v>
      </c>
      <c r="B60" s="21"/>
      <c r="C60" s="21"/>
      <c r="D60" s="24"/>
      <c r="E60" s="21"/>
      <c r="F60" s="21"/>
      <c r="G60" s="21"/>
      <c r="H60" s="68"/>
      <c r="I60" s="68" t="s">
        <v>84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60</v>
      </c>
      <c r="B61" s="21"/>
      <c r="C61" s="21"/>
      <c r="D61" s="24"/>
      <c r="E61" s="21"/>
      <c r="F61" s="21"/>
      <c r="G61" s="21"/>
      <c r="H61" s="68"/>
      <c r="I61" s="68" t="s">
        <v>84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90</v>
      </c>
      <c r="B62" s="21"/>
      <c r="C62" s="21"/>
      <c r="D62" s="24"/>
      <c r="E62" s="21"/>
      <c r="F62" s="21"/>
      <c r="G62" s="21"/>
      <c r="H62" s="68"/>
      <c r="I62" s="68" t="s">
        <v>84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84</v>
      </c>
      <c r="M63" s="23" t="s">
        <v>84</v>
      </c>
      <c r="N63" s="67">
        <v>0</v>
      </c>
      <c r="O63" s="67">
        <v>0</v>
      </c>
    </row>
    <row r="64" spans="1:15" ht="14.25" customHeight="1">
      <c r="A64" s="53" t="s">
        <v>79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77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84</v>
      </c>
      <c r="M64" s="23" t="s">
        <v>84</v>
      </c>
      <c r="N64" s="68">
        <v>0</v>
      </c>
      <c r="O64" s="68">
        <v>0</v>
      </c>
    </row>
    <row r="65" spans="1:15" ht="14.25" customHeight="1">
      <c r="A65" s="54" t="s">
        <v>60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77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84</v>
      </c>
      <c r="M65" s="23" t="s">
        <v>84</v>
      </c>
      <c r="N65" s="68">
        <v>0</v>
      </c>
      <c r="O65" s="68">
        <v>0</v>
      </c>
    </row>
    <row r="66" spans="1:15" ht="14.25" customHeight="1">
      <c r="A66" s="53" t="s">
        <v>65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77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84</v>
      </c>
      <c r="M66" s="23" t="s">
        <v>84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10000</v>
      </c>
      <c r="I67" s="67">
        <v>0</v>
      </c>
      <c r="J67" s="67">
        <v>0</v>
      </c>
      <c r="K67" s="19"/>
      <c r="L67" s="23" t="s">
        <v>84</v>
      </c>
      <c r="M67" s="23" t="s">
        <v>84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102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101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84</v>
      </c>
      <c r="M68" s="23" t="s">
        <v>84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101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84</v>
      </c>
      <c r="M69" s="23" t="s">
        <v>84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101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84</v>
      </c>
      <c r="M70" s="23" t="s">
        <v>84</v>
      </c>
      <c r="N70" s="68">
        <v>0</v>
      </c>
      <c r="O70" s="68">
        <v>0</v>
      </c>
    </row>
    <row r="71" spans="1:15" ht="27" customHeight="1">
      <c r="A71" s="53" t="s">
        <v>80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62</v>
      </c>
      <c r="G71" s="21" t="s">
        <v>3</v>
      </c>
      <c r="H71" s="68">
        <v>10000</v>
      </c>
      <c r="I71" s="68">
        <v>0</v>
      </c>
      <c r="J71" s="68">
        <v>0</v>
      </c>
      <c r="K71" s="23"/>
      <c r="L71" s="23" t="s">
        <v>84</v>
      </c>
      <c r="M71" s="23" t="s">
        <v>84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62</v>
      </c>
      <c r="G72" s="21" t="s">
        <v>11</v>
      </c>
      <c r="H72" s="68">
        <v>10000</v>
      </c>
      <c r="I72" s="68">
        <v>0</v>
      </c>
      <c r="J72" s="68">
        <v>0</v>
      </c>
      <c r="K72" s="23"/>
      <c r="L72" s="23" t="s">
        <v>84</v>
      </c>
      <c r="M72" s="23" t="s">
        <v>84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62</v>
      </c>
      <c r="G73" s="21" t="s">
        <v>12</v>
      </c>
      <c r="H73" s="68">
        <v>10000</v>
      </c>
      <c r="I73" s="68">
        <v>0</v>
      </c>
      <c r="J73" s="68">
        <v>0</v>
      </c>
      <c r="K73" s="23"/>
      <c r="L73" s="23" t="s">
        <v>84</v>
      </c>
      <c r="M73" s="23" t="s">
        <v>84</v>
      </c>
      <c r="N73" s="68">
        <v>0</v>
      </c>
      <c r="O73" s="68">
        <v>0</v>
      </c>
    </row>
    <row r="74" spans="1:15" ht="24" customHeight="1">
      <c r="A74" s="53" t="s">
        <v>87</v>
      </c>
      <c r="B74" s="21"/>
      <c r="C74" s="21" t="s">
        <v>44</v>
      </c>
      <c r="D74" s="24" t="s">
        <v>4</v>
      </c>
      <c r="E74" s="21" t="s">
        <v>33</v>
      </c>
      <c r="F74" s="21" t="s">
        <v>63</v>
      </c>
      <c r="G74" s="21" t="s">
        <v>3</v>
      </c>
      <c r="H74" s="68">
        <v>0</v>
      </c>
      <c r="I74" s="68">
        <v>0</v>
      </c>
      <c r="J74" s="68">
        <v>0</v>
      </c>
      <c r="K74" s="23"/>
      <c r="L74" s="23" t="s">
        <v>84</v>
      </c>
      <c r="M74" s="23" t="s">
        <v>84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63</v>
      </c>
      <c r="G75" s="21" t="s">
        <v>11</v>
      </c>
      <c r="H75" s="68">
        <v>0</v>
      </c>
      <c r="I75" s="68">
        <v>0</v>
      </c>
      <c r="J75" s="68">
        <v>0</v>
      </c>
      <c r="K75" s="23"/>
      <c r="L75" s="23" t="s">
        <v>84</v>
      </c>
      <c r="M75" s="23" t="s">
        <v>84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63</v>
      </c>
      <c r="G76" s="21" t="s">
        <v>12</v>
      </c>
      <c r="H76" s="68">
        <v>0</v>
      </c>
      <c r="I76" s="68">
        <v>0</v>
      </c>
      <c r="J76" s="68">
        <v>0</v>
      </c>
      <c r="K76" s="23"/>
      <c r="L76" s="23" t="s">
        <v>84</v>
      </c>
      <c r="M76" s="23" t="s">
        <v>84</v>
      </c>
      <c r="N76" s="68">
        <v>0</v>
      </c>
      <c r="O76" s="68">
        <v>0</v>
      </c>
    </row>
    <row r="77" spans="1:15" ht="25.5">
      <c r="A77" s="53" t="s">
        <v>59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64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113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114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60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114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61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114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84</v>
      </c>
      <c r="M80" s="23" t="s">
        <v>84</v>
      </c>
      <c r="N80" s="68">
        <v>0</v>
      </c>
      <c r="O80" s="68">
        <v>0</v>
      </c>
    </row>
    <row r="81" spans="1:15">
      <c r="A81" s="54" t="s">
        <v>60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64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84</v>
      </c>
      <c r="M81" s="23" t="s">
        <v>84</v>
      </c>
      <c r="N81" s="68">
        <v>0</v>
      </c>
      <c r="O81" s="68">
        <v>0</v>
      </c>
    </row>
    <row r="82" spans="1:15">
      <c r="A82" s="54" t="s">
        <v>61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64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91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92</v>
      </c>
      <c r="G83" s="21" t="s">
        <v>3</v>
      </c>
      <c r="H83" s="68">
        <v>0</v>
      </c>
      <c r="I83" s="68">
        <v>0</v>
      </c>
      <c r="J83" s="68">
        <v>0</v>
      </c>
      <c r="K83" s="23"/>
      <c r="L83" s="23"/>
      <c r="M83" s="23"/>
      <c r="N83" s="68">
        <v>0</v>
      </c>
      <c r="O83" s="68">
        <v>0</v>
      </c>
    </row>
    <row r="84" spans="1:15">
      <c r="A84" s="54" t="s">
        <v>60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92</v>
      </c>
      <c r="G84" s="21" t="s">
        <v>13</v>
      </c>
      <c r="H84" s="68">
        <v>0</v>
      </c>
      <c r="I84" s="68">
        <v>0</v>
      </c>
      <c r="J84" s="68">
        <v>0</v>
      </c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65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92</v>
      </c>
      <c r="G85" s="21" t="s">
        <v>14</v>
      </c>
      <c r="H85" s="68">
        <v>0</v>
      </c>
      <c r="I85" s="68">
        <v>0</v>
      </c>
      <c r="J85" s="68">
        <v>0</v>
      </c>
      <c r="K85" s="23"/>
      <c r="L85" s="23" t="s">
        <v>84</v>
      </c>
      <c r="M85" s="23" t="s">
        <v>84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84</v>
      </c>
      <c r="M86" s="23" t="s">
        <v>84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84</v>
      </c>
      <c r="M87" s="23" t="s">
        <v>84</v>
      </c>
      <c r="N87" s="68"/>
      <c r="O87" s="68"/>
    </row>
    <row r="88" spans="1:15" ht="51" customHeight="1">
      <c r="A88" s="10" t="s">
        <v>110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57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84</v>
      </c>
      <c r="M88" s="23" t="s">
        <v>84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57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84</v>
      </c>
      <c r="M89" s="23" t="s">
        <v>84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57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84</v>
      </c>
      <c r="M90" s="23" t="s">
        <v>84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40000</v>
      </c>
      <c r="I91" s="67">
        <f>SUM(I92+I96+I102 +I99)</f>
        <v>0</v>
      </c>
      <c r="J91" s="67">
        <f>SUM(J92+J96+J99+J102)</f>
        <v>0</v>
      </c>
      <c r="K91" s="19"/>
      <c r="L91" s="23" t="s">
        <v>84</v>
      </c>
      <c r="M91" s="23" t="s">
        <v>84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56</v>
      </c>
      <c r="G92" s="21" t="s">
        <v>3</v>
      </c>
      <c r="H92" s="68">
        <v>0</v>
      </c>
      <c r="I92" s="68">
        <v>0</v>
      </c>
      <c r="J92" s="68">
        <v>0</v>
      </c>
      <c r="K92" s="23"/>
      <c r="L92" s="23" t="s">
        <v>84</v>
      </c>
      <c r="M92" s="23" t="s">
        <v>84</v>
      </c>
      <c r="N92" s="68">
        <v>0</v>
      </c>
      <c r="O92" s="68">
        <v>0</v>
      </c>
    </row>
    <row r="93" spans="1:15" ht="38.25">
      <c r="A93" s="36" t="s">
        <v>55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56</v>
      </c>
      <c r="G93" s="21" t="s">
        <v>3</v>
      </c>
      <c r="H93" s="68">
        <v>0</v>
      </c>
      <c r="I93" s="68">
        <v>0</v>
      </c>
      <c r="J93" s="68">
        <v>0</v>
      </c>
      <c r="K93" s="23"/>
      <c r="L93" s="23" t="s">
        <v>84</v>
      </c>
      <c r="M93" s="23" t="s">
        <v>84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56</v>
      </c>
      <c r="G94" s="21" t="s">
        <v>11</v>
      </c>
      <c r="H94" s="68">
        <v>0</v>
      </c>
      <c r="I94" s="68">
        <v>0</v>
      </c>
      <c r="J94" s="68">
        <v>0</v>
      </c>
      <c r="K94" s="23"/>
      <c r="L94" s="23" t="s">
        <v>84</v>
      </c>
      <c r="M94" s="23" t="s">
        <v>84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56</v>
      </c>
      <c r="G95" s="21" t="s">
        <v>12</v>
      </c>
      <c r="H95" s="68">
        <v>0</v>
      </c>
      <c r="I95" s="68">
        <v>0</v>
      </c>
      <c r="J95" s="68">
        <v>0</v>
      </c>
      <c r="K95" s="23"/>
      <c r="L95" s="23" t="s">
        <v>84</v>
      </c>
      <c r="M95" s="23" t="s">
        <v>84</v>
      </c>
      <c r="N95" s="68">
        <v>0</v>
      </c>
      <c r="O95" s="68">
        <v>0</v>
      </c>
    </row>
    <row r="96" spans="1:15" ht="267.75">
      <c r="A96" s="56" t="s">
        <v>54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121</v>
      </c>
      <c r="G96" s="21" t="s">
        <v>3</v>
      </c>
      <c r="H96" s="77">
        <v>0</v>
      </c>
      <c r="I96" s="77">
        <v>0</v>
      </c>
      <c r="J96" s="77">
        <v>0</v>
      </c>
      <c r="K96" s="23"/>
      <c r="L96" s="23" t="s">
        <v>84</v>
      </c>
      <c r="M96" s="23" t="s">
        <v>84</v>
      </c>
      <c r="N96" s="68" t="s">
        <v>84</v>
      </c>
      <c r="O96" s="68" t="s">
        <v>84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121</v>
      </c>
      <c r="G97" s="21" t="s">
        <v>11</v>
      </c>
      <c r="H97" s="77">
        <v>0</v>
      </c>
      <c r="I97" s="77">
        <v>0</v>
      </c>
      <c r="J97" s="77">
        <v>0</v>
      </c>
      <c r="K97" s="23"/>
      <c r="L97" s="23" t="s">
        <v>84</v>
      </c>
      <c r="M97" s="23" t="s">
        <v>84</v>
      </c>
      <c r="N97" s="68" t="s">
        <v>84</v>
      </c>
      <c r="O97" s="68" t="s">
        <v>84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121</v>
      </c>
      <c r="G98" s="21" t="s">
        <v>12</v>
      </c>
      <c r="H98" s="77">
        <v>0</v>
      </c>
      <c r="I98" s="77">
        <v>0</v>
      </c>
      <c r="J98" s="77">
        <v>0</v>
      </c>
      <c r="K98" s="23"/>
      <c r="L98" s="23" t="s">
        <v>84</v>
      </c>
      <c r="M98" s="23" t="s">
        <v>84</v>
      </c>
      <c r="N98" s="68" t="s">
        <v>84</v>
      </c>
      <c r="O98" s="68" t="s">
        <v>84</v>
      </c>
    </row>
    <row r="99" spans="1:15" ht="36.75" hidden="1" customHeight="1">
      <c r="A99" s="53" t="s">
        <v>98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99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99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99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84</v>
      </c>
      <c r="M101" s="23" t="s">
        <v>84</v>
      </c>
      <c r="N101" s="68" t="s">
        <v>84</v>
      </c>
      <c r="O101" s="68" t="s">
        <v>84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4</v>
      </c>
      <c r="H102" s="68">
        <v>40000</v>
      </c>
      <c r="I102" s="68">
        <v>0</v>
      </c>
      <c r="J102" s="68">
        <v>0</v>
      </c>
      <c r="K102" s="23"/>
      <c r="L102" s="23" t="s">
        <v>84</v>
      </c>
      <c r="M102" s="23" t="s">
        <v>84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53</v>
      </c>
      <c r="G103" s="21" t="s">
        <v>4</v>
      </c>
      <c r="H103" s="68">
        <v>40000</v>
      </c>
      <c r="I103" s="68">
        <v>0</v>
      </c>
      <c r="J103" s="68">
        <v>0</v>
      </c>
      <c r="K103" s="23"/>
      <c r="L103" s="23" t="s">
        <v>84</v>
      </c>
      <c r="M103" s="23" t="s">
        <v>84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53</v>
      </c>
      <c r="G104" s="21" t="s">
        <v>11</v>
      </c>
      <c r="H104" s="68">
        <v>40000</v>
      </c>
      <c r="I104" s="68">
        <v>0</v>
      </c>
      <c r="J104" s="68">
        <v>0</v>
      </c>
      <c r="K104" s="23"/>
      <c r="L104" s="23" t="s">
        <v>84</v>
      </c>
      <c r="M104" s="23" t="s">
        <v>84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12</v>
      </c>
      <c r="H105" s="68">
        <v>40000</v>
      </c>
      <c r="I105" s="68">
        <v>0</v>
      </c>
      <c r="J105" s="68">
        <v>0</v>
      </c>
      <c r="K105" s="23"/>
      <c r="L105" s="23" t="s">
        <v>84</v>
      </c>
      <c r="M105" s="23" t="s">
        <v>84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1544300</v>
      </c>
      <c r="I106" s="70">
        <f>SUM(I107+I110)</f>
        <v>0</v>
      </c>
      <c r="J106" s="70">
        <f>SUM(J107+J110)</f>
        <v>0</v>
      </c>
      <c r="K106" s="19"/>
      <c r="L106" s="23" t="s">
        <v>84</v>
      </c>
      <c r="M106" s="23" t="s">
        <v>84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3</v>
      </c>
      <c r="H107" s="22" t="s">
        <v>84</v>
      </c>
      <c r="I107" s="22" t="s">
        <v>84</v>
      </c>
      <c r="J107" s="22" t="s">
        <v>84</v>
      </c>
      <c r="K107" s="23"/>
      <c r="L107" s="23" t="s">
        <v>84</v>
      </c>
      <c r="M107" s="23" t="s">
        <v>84</v>
      </c>
      <c r="N107" s="50" t="s">
        <v>84</v>
      </c>
      <c r="O107" s="50" t="s">
        <v>84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11</v>
      </c>
      <c r="H108" s="22" t="s">
        <v>84</v>
      </c>
      <c r="I108" s="22" t="s">
        <v>84</v>
      </c>
      <c r="J108" s="21" t="s">
        <v>84</v>
      </c>
      <c r="K108" s="23"/>
      <c r="L108" s="23" t="s">
        <v>84</v>
      </c>
      <c r="M108" s="23" t="s">
        <v>84</v>
      </c>
      <c r="N108" s="21" t="s">
        <v>84</v>
      </c>
      <c r="O108" s="21" t="s">
        <v>84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52</v>
      </c>
      <c r="G109" s="50" t="s">
        <v>12</v>
      </c>
      <c r="H109" s="22" t="s">
        <v>84</v>
      </c>
      <c r="I109" s="22" t="s">
        <v>84</v>
      </c>
      <c r="J109" s="21" t="s">
        <v>84</v>
      </c>
      <c r="K109" s="23"/>
      <c r="L109" s="23" t="s">
        <v>84</v>
      </c>
      <c r="M109" s="23" t="s">
        <v>84</v>
      </c>
      <c r="N109" s="21" t="s">
        <v>84</v>
      </c>
      <c r="O109" s="21" t="s">
        <v>84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SUM(H111+H114)+H117</f>
        <v>1544300</v>
      </c>
      <c r="I110" s="70">
        <f>SUM(I111+I114)</f>
        <v>0</v>
      </c>
      <c r="J110" s="70">
        <f>SUM(J111+J114)</f>
        <v>0</v>
      </c>
      <c r="K110" s="23"/>
      <c r="L110" s="23" t="s">
        <v>84</v>
      </c>
      <c r="M110" s="23" t="s">
        <v>84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44</v>
      </c>
      <c r="I111" s="22" t="s">
        <v>84</v>
      </c>
      <c r="J111" s="68">
        <v>0</v>
      </c>
      <c r="K111" s="23"/>
      <c r="L111" s="23" t="s">
        <v>84</v>
      </c>
      <c r="M111" s="23" t="s">
        <v>84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44</v>
      </c>
      <c r="I112" s="22" t="s">
        <v>84</v>
      </c>
      <c r="J112" s="68">
        <v>0</v>
      </c>
      <c r="K112" s="23"/>
      <c r="L112" s="23" t="s">
        <v>84</v>
      </c>
      <c r="M112" s="23" t="s">
        <v>84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44</v>
      </c>
      <c r="I113" s="22" t="s">
        <v>84</v>
      </c>
      <c r="J113" s="68">
        <v>0</v>
      </c>
      <c r="K113" s="23"/>
      <c r="L113" s="23" t="s">
        <v>84</v>
      </c>
      <c r="M113" s="23" t="s">
        <v>84</v>
      </c>
      <c r="N113" s="68">
        <v>0</v>
      </c>
      <c r="O113" s="68">
        <v>0</v>
      </c>
    </row>
    <row r="114" spans="1:15" ht="24" customHeight="1">
      <c r="A114" s="42" t="s">
        <v>124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123</v>
      </c>
      <c r="G114" s="21" t="s">
        <v>3</v>
      </c>
      <c r="H114" s="77">
        <v>60000</v>
      </c>
      <c r="I114" s="71">
        <v>0</v>
      </c>
      <c r="J114" s="71">
        <v>0</v>
      </c>
      <c r="K114" s="23"/>
      <c r="L114" s="23" t="s">
        <v>84</v>
      </c>
      <c r="M114" s="23" t="s">
        <v>84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123</v>
      </c>
      <c r="G115" s="21" t="s">
        <v>11</v>
      </c>
      <c r="H115" s="77">
        <v>60000</v>
      </c>
      <c r="I115" s="71">
        <v>0</v>
      </c>
      <c r="J115" s="71">
        <v>0</v>
      </c>
      <c r="K115" s="23"/>
      <c r="L115" s="23" t="s">
        <v>84</v>
      </c>
      <c r="M115" s="23" t="s">
        <v>84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123</v>
      </c>
      <c r="G116" s="72" t="s">
        <v>12</v>
      </c>
      <c r="H116" s="77">
        <v>60000</v>
      </c>
      <c r="I116" s="71">
        <v>0</v>
      </c>
      <c r="J116" s="71">
        <v>0</v>
      </c>
      <c r="K116" s="23"/>
      <c r="L116" s="23" t="s">
        <v>84</v>
      </c>
      <c r="M116" s="23" t="s">
        <v>84</v>
      </c>
      <c r="N116" s="71">
        <v>0</v>
      </c>
      <c r="O116" s="71">
        <v>0</v>
      </c>
    </row>
    <row r="117" spans="1:15" ht="20.25" customHeight="1">
      <c r="A117" s="42" t="s">
        <v>48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7">
        <v>1484300</v>
      </c>
      <c r="I117" s="71">
        <v>0</v>
      </c>
      <c r="J117" s="71">
        <v>0</v>
      </c>
      <c r="K117" s="23"/>
      <c r="L117" s="23"/>
      <c r="M117" s="23"/>
      <c r="N117" s="71">
        <v>0</v>
      </c>
      <c r="O117" s="71">
        <v>0</v>
      </c>
    </row>
    <row r="118" spans="1:15" ht="18.75" hidden="1" customHeight="1">
      <c r="A118" s="42"/>
      <c r="B118" s="21" t="s">
        <v>31</v>
      </c>
      <c r="C118" s="21" t="s">
        <v>44</v>
      </c>
      <c r="D118" s="24" t="s">
        <v>4</v>
      </c>
      <c r="E118" s="21" t="s">
        <v>33</v>
      </c>
      <c r="F118" s="21" t="s">
        <v>50</v>
      </c>
      <c r="G118" s="72" t="s">
        <v>3</v>
      </c>
      <c r="H118" s="77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7.75" customHeight="1">
      <c r="A119" s="53" t="s">
        <v>35</v>
      </c>
      <c r="B119" s="21" t="s">
        <v>31</v>
      </c>
      <c r="C119" s="21" t="s">
        <v>44</v>
      </c>
      <c r="D119" s="24" t="s">
        <v>4</v>
      </c>
      <c r="E119" s="21" t="s">
        <v>33</v>
      </c>
      <c r="F119" s="21" t="s">
        <v>50</v>
      </c>
      <c r="G119" s="72" t="s">
        <v>11</v>
      </c>
      <c r="H119" s="71">
        <v>1484300</v>
      </c>
      <c r="I119" s="71">
        <v>0</v>
      </c>
      <c r="J119" s="71">
        <v>0</v>
      </c>
      <c r="K119" s="23"/>
      <c r="L119" s="23"/>
      <c r="M119" s="23"/>
      <c r="N119" s="71">
        <v>0</v>
      </c>
      <c r="O119" s="71">
        <v>0</v>
      </c>
    </row>
    <row r="120" spans="1:15" ht="31.5" customHeight="1">
      <c r="A120" s="53" t="s">
        <v>47</v>
      </c>
      <c r="B120" s="21" t="s">
        <v>31</v>
      </c>
      <c r="C120" s="21" t="s">
        <v>44</v>
      </c>
      <c r="D120" s="24" t="s">
        <v>4</v>
      </c>
      <c r="E120" s="21" t="s">
        <v>33</v>
      </c>
      <c r="F120" s="21" t="s">
        <v>50</v>
      </c>
      <c r="G120" s="72" t="s">
        <v>12</v>
      </c>
      <c r="H120" s="71">
        <v>1484300</v>
      </c>
      <c r="I120" s="71">
        <v>0</v>
      </c>
      <c r="J120" s="71">
        <v>0</v>
      </c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1614300</v>
      </c>
      <c r="I121" s="74">
        <f>SUM(I26+I54)</f>
        <v>0</v>
      </c>
      <c r="J121" s="75">
        <f>SUM(J25+J54)</f>
        <v>0</v>
      </c>
      <c r="K121" s="32"/>
      <c r="L121" s="41" t="s">
        <v>84</v>
      </c>
      <c r="M121" s="19" t="s">
        <v>84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2025-07-02T11:28:26Z</dcterms:modified>
</cp:coreProperties>
</file>